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O50" i="1"/>
  <c r="AA50"/>
  <c r="AO17" l="1"/>
  <c r="AS50"/>
  <c r="AS17" s="1"/>
  <c r="AA17"/>
</calcChain>
</file>

<file path=xl/sharedStrings.xml><?xml version="1.0" encoding="utf-8"?>
<sst xmlns="http://schemas.openxmlformats.org/spreadsheetml/2006/main" count="350" uniqueCount="128">
  <si>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</si>
  <si>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</si>
  <si>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</si>
  <si>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</si>
  <si>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</si>
  <si>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</si>
  <si>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</si>
  <si>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</si>
  <si>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</si>
  <si>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</si>
  <si>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</si>
  <si>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</si>
  <si>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</si>
  <si>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</si>
  <si>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</si>
  <si>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</si>
  <si>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</si>
  <si>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</si>
  <si>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</si>
  <si>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</si>
  <si>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</si>
  <si>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</si>
  <si>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</si>
  <si>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</si>
  <si>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</si>
  <si>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</si>
  <si>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</si>
  <si>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</si>
  <si>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</si>
  <si>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</si>
  <si>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</si>
  <si>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</si>
  <si>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</si>
  <si>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</si>
  <si>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</si>
  <si>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</si>
  <si>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</si>
  <si>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</si>
  <si>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</si>
  <si>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</si>
  <si>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</si>
  <si>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</si>
  <si>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</si>
  <si>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</si>
  <si>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</si>
  <si>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</si>
  <si>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</si>
  <si>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</si>
  <si>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</si>
  <si>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</si>
  <si>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</si>
  <si>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</si>
  <si>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</si>
  <si>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</si>
  <si>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</si>
  <si>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</si>
  <si>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</si>
  <si>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</si>
  <si>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</si>
  <si>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</si>
  <si>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</si>
  <si>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</si>
  <si>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</si>
  <si>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</si>
  <si>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</si>
  <si>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</si>
  <si>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</si>
  <si>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</si>
  <si>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</si>
  <si>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</si>
  <si>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</si>
  <si>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</si>
  <si>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</si>
  <si>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</si>
  <si>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</si>
  <si>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</si>
  <si>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</si>
  <si>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</si>
  <si>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</si>
  <si>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</si>
  <si>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</si>
  <si>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</si>
  <si>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</si>
  <si>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</si>
  <si>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</si>
  <si>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</si>
  <si>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</si>
  <si>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</si>
  <si>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</si>
  <si>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</si>
  <si>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</si>
  <si>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</si>
  <si>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</si>
  <si>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</si>
  <si>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</si>
  <si>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</si>
  <si>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</si>
  <si>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</si>
  <si>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</si>
  <si>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</si>
  <si>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</si>
  <si>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</si>
  <si>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</si>
  <si>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</si>
  <si>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</si>
  <si>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</si>
  <si>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</si>
  <si>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</si>
  <si>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</si>
  <si>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</si>
  <si>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</si>
  <si>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</si>
  <si>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</si>
  <si>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</si>
  <si>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</si>
  <si>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</si>
  <si>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" О  бюджете Отрадовского сельского поселения</t>
  </si>
  <si>
    <t>2024 г.</t>
  </si>
  <si>
    <t xml:space="preserve">  Азовского района на 2023 год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</si>
  <si>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</si>
  <si>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</si>
  <si>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</si>
  <si>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</si>
  <si>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к  решению Собрания депутатов</t>
  </si>
  <si>
    <t xml:space="preserve">от 27.12. 2022 г. № 34 </t>
  </si>
  <si>
    <t>Иные межбюджетные трансферты, перечисляемые из бюджета поселения в бюджет муниципального района, и направляемые на финансирование расходов по переданным полномочиям по оказанию рутуальных услуг (Межбюджетные трансферты)</t>
  </si>
  <si>
    <t>99.9.00.85050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</si>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</sst>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4"/>
  <sheetViews>
    <sheetView showGridLines="0" tabSelected="1" topLeftCell="A53" workbookViewId="0">
      <selection activeCell="AS49" sqref="AS49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6" t="s">
        <v>121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8" t="s">
        <v>123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8" t="s">
        <v>124</v>
      </c>
      <c r="AT4" s="24"/>
      <c r="AU4" s="24"/>
    </row>
    <row r="5" spans="1:52" s="17" customFormat="1" ht="16.5" customHeight="1">
      <c r="T5" s="29" t="s">
        <v>116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118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119</v>
      </c>
      <c r="AT7" s="24"/>
      <c r="AU7" s="24"/>
    </row>
    <row r="11" spans="1:52" ht="18.45" customHeight="1">
      <c r="A11" s="33" t="s">
        <v>120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ht="14.4"/>
    <row r="13" spans="1:52" ht="18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117</v>
      </c>
      <c r="AP14" s="32" t="s">
        <v>16</v>
      </c>
      <c r="AQ14" s="32" t="s">
        <v>17</v>
      </c>
      <c r="AR14" s="32" t="s">
        <v>18</v>
      </c>
      <c r="AS14" s="32" t="s">
        <v>122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4.4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AA50</f>
        <v>12844.300000000001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AO50</f>
        <v>12013.3</v>
      </c>
      <c r="AP17" s="7"/>
      <c r="AQ17" s="7"/>
      <c r="AR17" s="7"/>
      <c r="AS17" s="7">
        <f>AS50</f>
        <v>11989.800000000001</v>
      </c>
      <c r="AT17" s="7"/>
      <c r="AU17" s="7"/>
      <c r="AV17" s="7"/>
      <c r="AW17" s="5" t="s">
        <v>22</v>
      </c>
    </row>
    <row r="18" spans="1:49" ht="221.4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7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7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710.2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98</v>
      </c>
      <c r="B26" s="10" t="s">
        <v>23</v>
      </c>
      <c r="C26" s="10" t="s">
        <v>24</v>
      </c>
      <c r="D26" s="10" t="s">
        <v>107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2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15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132.6" customHeight="1">
      <c r="A31" s="22" t="s">
        <v>125</v>
      </c>
      <c r="B31" s="10" t="s">
        <v>23</v>
      </c>
      <c r="C31" s="10" t="s">
        <v>24</v>
      </c>
      <c r="D31" s="10" t="s">
        <v>43</v>
      </c>
      <c r="E31" s="10" t="s">
        <v>126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53.4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99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205.5" customHeight="1">
      <c r="A33" s="9" t="s">
        <v>59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284.5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9999999999999" customHeight="1">
      <c r="A34" s="9" t="s">
        <v>127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9.5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108</v>
      </c>
      <c r="B36" s="10" t="s">
        <v>23</v>
      </c>
      <c r="C36" s="10" t="s">
        <v>57</v>
      </c>
      <c r="D36" s="10" t="s">
        <v>111</v>
      </c>
      <c r="E36" s="10" t="s">
        <v>109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15" customHeight="1">
      <c r="A37" s="9" t="s">
        <v>62</v>
      </c>
      <c r="B37" s="10" t="s">
        <v>23</v>
      </c>
      <c r="C37" s="10" t="s">
        <v>57</v>
      </c>
      <c r="D37" s="10" t="s">
        <v>111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15" customHeight="1">
      <c r="A38" s="25" t="s">
        <v>105</v>
      </c>
      <c r="B38" s="10" t="s">
        <v>23</v>
      </c>
      <c r="C38" s="10" t="s">
        <v>57</v>
      </c>
      <c r="D38" s="10" t="s">
        <v>111</v>
      </c>
      <c r="E38" s="10" t="s">
        <v>106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00000000000006" customHeight="1">
      <c r="A39" s="14" t="s">
        <v>115</v>
      </c>
      <c r="B39" s="10" t="s">
        <v>23</v>
      </c>
      <c r="C39" s="10" t="s">
        <v>25</v>
      </c>
      <c r="D39" s="10" t="s">
        <v>114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30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ht="173.85" customHeight="1">
      <c r="A41" s="9" t="s">
        <v>67</v>
      </c>
      <c r="B41" s="10" t="s">
        <v>23</v>
      </c>
      <c r="C41" s="10" t="s">
        <v>63</v>
      </c>
      <c r="D41" s="10" t="s">
        <v>57</v>
      </c>
      <c r="E41" s="10" t="s">
        <v>66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985.5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1019</v>
      </c>
      <c r="AP41" s="12"/>
      <c r="AQ41" s="12"/>
      <c r="AR41" s="12"/>
      <c r="AS41" s="12">
        <v>1053.7</v>
      </c>
      <c r="AT41" s="12"/>
      <c r="AU41" s="12"/>
      <c r="AV41" s="12"/>
      <c r="AW41" s="9" t="s">
        <v>67</v>
      </c>
    </row>
    <row r="42" spans="1:49" ht="158.1" customHeight="1">
      <c r="A42" s="14" t="s">
        <v>69</v>
      </c>
      <c r="B42" s="10" t="s">
        <v>23</v>
      </c>
      <c r="C42" s="10" t="s">
        <v>63</v>
      </c>
      <c r="D42" s="10" t="s">
        <v>57</v>
      </c>
      <c r="E42" s="10" t="s">
        <v>68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14" t="s">
        <v>69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20</v>
      </c>
      <c r="AP42" s="12"/>
      <c r="AQ42" s="12"/>
      <c r="AR42" s="12"/>
      <c r="AS42" s="12">
        <v>20</v>
      </c>
      <c r="AT42" s="12"/>
      <c r="AU42" s="12"/>
      <c r="AV42" s="12"/>
      <c r="AW42" s="14" t="s">
        <v>69</v>
      </c>
    </row>
    <row r="43" spans="1:49" ht="161.25" customHeight="1">
      <c r="A43" s="21" t="s">
        <v>110</v>
      </c>
      <c r="B43" s="10" t="s">
        <v>23</v>
      </c>
      <c r="C43" s="10" t="s">
        <v>63</v>
      </c>
      <c r="D43" s="10" t="s">
        <v>57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71</v>
      </c>
      <c r="AA43" s="12">
        <v>15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15</v>
      </c>
      <c r="AP43" s="12"/>
      <c r="AQ43" s="12"/>
      <c r="AR43" s="12"/>
      <c r="AS43" s="12">
        <v>15</v>
      </c>
      <c r="AT43" s="12"/>
      <c r="AU43" s="12"/>
      <c r="AV43" s="12"/>
      <c r="AW43" s="14" t="s">
        <v>71</v>
      </c>
    </row>
    <row r="44" spans="1:49" ht="158.1" customHeight="1">
      <c r="A44" s="9" t="s">
        <v>73</v>
      </c>
      <c r="B44" s="10" t="s">
        <v>23</v>
      </c>
      <c r="C44" s="10" t="s">
        <v>63</v>
      </c>
      <c r="D44" s="10" t="s">
        <v>57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9" t="s">
        <v>73</v>
      </c>
      <c r="AA44" s="12">
        <v>21.2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21.2</v>
      </c>
      <c r="AP44" s="12"/>
      <c r="AQ44" s="12"/>
      <c r="AR44" s="12"/>
      <c r="AS44" s="12">
        <v>21.2</v>
      </c>
      <c r="AT44" s="12"/>
      <c r="AU44" s="12"/>
      <c r="AV44" s="12"/>
      <c r="AW44" s="9" t="s">
        <v>73</v>
      </c>
    </row>
    <row r="45" spans="1:49" ht="189.75" customHeight="1">
      <c r="A45" s="9" t="s">
        <v>75</v>
      </c>
      <c r="B45" s="10" t="s">
        <v>23</v>
      </c>
      <c r="C45" s="10" t="s">
        <v>63</v>
      </c>
      <c r="D45" s="10" t="s">
        <v>57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9" t="s">
        <v>75</v>
      </c>
      <c r="AA45" s="12">
        <v>192.6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208.1</v>
      </c>
      <c r="AP45" s="12"/>
      <c r="AQ45" s="12"/>
      <c r="AR45" s="12"/>
      <c r="AS45" s="12">
        <v>271.89999999999998</v>
      </c>
      <c r="AT45" s="12"/>
      <c r="AU45" s="12"/>
      <c r="AV45" s="12"/>
      <c r="AW45" s="9" t="s">
        <v>75</v>
      </c>
    </row>
    <row r="46" spans="1:49" ht="240" customHeight="1">
      <c r="A46" s="21" t="s">
        <v>112</v>
      </c>
      <c r="B46" s="10" t="s">
        <v>23</v>
      </c>
      <c r="C46" s="10" t="s">
        <v>39</v>
      </c>
      <c r="D46" s="10" t="s">
        <v>63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14" t="s">
        <v>77</v>
      </c>
      <c r="AA46" s="12">
        <v>25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14" t="s">
        <v>77</v>
      </c>
    </row>
    <row r="47" spans="1:49" ht="189.75" customHeight="1">
      <c r="A47" s="9" t="s">
        <v>80</v>
      </c>
      <c r="B47" s="10" t="s">
        <v>23</v>
      </c>
      <c r="C47" s="10" t="s">
        <v>78</v>
      </c>
      <c r="D47" s="10" t="s">
        <v>24</v>
      </c>
      <c r="E47" s="10" t="s">
        <v>79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100</v>
      </c>
      <c r="U47" s="10"/>
      <c r="V47" s="11"/>
      <c r="W47" s="11"/>
      <c r="X47" s="11"/>
      <c r="Y47" s="11"/>
      <c r="Z47" s="9" t="s">
        <v>80</v>
      </c>
      <c r="AA47" s="12">
        <v>3490.8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2642</v>
      </c>
      <c r="AP47" s="12"/>
      <c r="AQ47" s="12"/>
      <c r="AR47" s="12"/>
      <c r="AS47" s="12">
        <v>2088.6999999999998</v>
      </c>
      <c r="AT47" s="12"/>
      <c r="AU47" s="12"/>
      <c r="AV47" s="12"/>
      <c r="AW47" s="9" t="s">
        <v>80</v>
      </c>
    </row>
    <row r="48" spans="1:49" ht="332.1" customHeight="1">
      <c r="A48" s="9" t="s">
        <v>113</v>
      </c>
      <c r="B48" s="10" t="s">
        <v>23</v>
      </c>
      <c r="C48" s="10" t="s">
        <v>81</v>
      </c>
      <c r="D48" s="10" t="s">
        <v>24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101</v>
      </c>
      <c r="U48" s="10"/>
      <c r="V48" s="11"/>
      <c r="W48" s="11"/>
      <c r="X48" s="11"/>
      <c r="Y48" s="11"/>
      <c r="Z48" s="9" t="s">
        <v>83</v>
      </c>
      <c r="AA48" s="12">
        <v>297.60000000000002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297.60000000000002</v>
      </c>
      <c r="AP48" s="12"/>
      <c r="AQ48" s="12"/>
      <c r="AR48" s="12"/>
      <c r="AS48" s="12">
        <v>297.60000000000002</v>
      </c>
      <c r="AT48" s="12"/>
      <c r="AU48" s="12"/>
      <c r="AV48" s="12"/>
      <c r="AW48" s="9" t="s">
        <v>83</v>
      </c>
    </row>
    <row r="49" spans="1:49" ht="173.85" customHeight="1">
      <c r="A49" s="9" t="s">
        <v>85</v>
      </c>
      <c r="B49" s="10" t="s">
        <v>23</v>
      </c>
      <c r="C49" s="10" t="s">
        <v>40</v>
      </c>
      <c r="D49" s="10" t="s">
        <v>24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9" t="s">
        <v>85</v>
      </c>
      <c r="AA49" s="12">
        <v>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4</v>
      </c>
      <c r="AP49" s="12"/>
      <c r="AQ49" s="12"/>
      <c r="AR49" s="12"/>
      <c r="AS49" s="12">
        <v>4</v>
      </c>
      <c r="AT49" s="12"/>
      <c r="AU49" s="12"/>
      <c r="AV49" s="12"/>
      <c r="AW49" s="9" t="s">
        <v>85</v>
      </c>
    </row>
    <row r="50" spans="1:49" ht="15.75" customHeight="1">
      <c r="A50" s="15" t="s">
        <v>86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15" t="s">
        <v>86</v>
      </c>
      <c r="AA50" s="7">
        <f>SUM(AA18:AA49)</f>
        <v>12844.300000000001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SUM(AO18:AO49)</f>
        <v>12013.3</v>
      </c>
      <c r="AP50" s="7"/>
      <c r="AQ50" s="7"/>
      <c r="AR50" s="7"/>
      <c r="AS50" s="7">
        <f>SUM(AS18:AS49)</f>
        <v>11989.800000000001</v>
      </c>
      <c r="AT50" s="7"/>
      <c r="AU50" s="7"/>
      <c r="AV50" s="7"/>
      <c r="AW50" s="15" t="s">
        <v>86</v>
      </c>
    </row>
    <row r="51" spans="1:49" ht="14.4"/>
    <row r="52" spans="1:49" ht="15" customHeight="1">
      <c r="A52" s="23" t="s">
        <v>102</v>
      </c>
    </row>
    <row r="53" spans="1:49" ht="30.75" customHeight="1">
      <c r="A53" s="23" t="s">
        <v>104</v>
      </c>
      <c r="C53" s="27" t="s">
        <v>103</v>
      </c>
    </row>
    <row r="54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2022-11-15T08:04:21Z</cp:lastPrinted>
  <dcterms:created xsi:type="dcterms:W3CDTF">2019-11-03T16:24:43Z</dcterms:created>
  <dcterms:modified xsi:type="dcterms:W3CDTF">2023-01-08T17:50:59Z</dcterms:modified>
</cp:coreProperties>
</file>